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24519"/>
</workbook>
</file>

<file path=xl/calcChain.xml><?xml version="1.0" encoding="utf-8"?>
<calcChain xmlns="http://schemas.openxmlformats.org/spreadsheetml/2006/main">
  <c r="B37" i="1"/>
  <c r="B43" s="1"/>
  <c r="B38"/>
  <c r="G43"/>
  <c r="H43"/>
  <c r="C27"/>
  <c r="C43"/>
  <c r="E27"/>
  <c r="E43"/>
  <c r="F27"/>
  <c r="F43"/>
  <c r="D27"/>
  <c r="D43"/>
</calcChain>
</file>

<file path=xl/sharedStrings.xml><?xml version="1.0" encoding="utf-8"?>
<sst xmlns="http://schemas.openxmlformats.org/spreadsheetml/2006/main" count="44" uniqueCount="44">
  <si>
    <t>в том числе по кварталам</t>
  </si>
  <si>
    <t>Наименование</t>
  </si>
  <si>
    <t xml:space="preserve">Дополнительные бюджетные </t>
  </si>
  <si>
    <t>2021 год</t>
  </si>
  <si>
    <t>2022 год</t>
  </si>
  <si>
    <t>2023 год</t>
  </si>
  <si>
    <t>Руб.</t>
  </si>
  <si>
    <t>Расходы на дополнительное профессиональное образование по профилю педагогической деятельности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</si>
  <si>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</si>
  <si>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Субвенции на создание организации социальной поддержки детей-сирот и детей, оставшихся без попечения родителей</t>
  </si>
  <si>
    <t>Осуществление отдельных государственных полномочий в области архивного дела</t>
  </si>
  <si>
    <r>
      <t xml:space="preserve">Уведомление Министерства образования и науки Удмуртской Республики № 1671 от 14.07.2021г. - </t>
    </r>
    <r>
      <rPr>
        <b/>
        <sz val="12"/>
        <rFont val="Arial Cyr"/>
        <charset val="204"/>
      </rPr>
      <t>Обеспечение питанием детей дошкольного и школьного возраста в Удмуртской Республике: 066 1004 0120506960 612 241</t>
    </r>
  </si>
  <si>
    <t>Итого</t>
  </si>
  <si>
    <t>Обеспечение питанием детей дошкольного и школьного возраста в Удмуртской Республике</t>
  </si>
  <si>
    <t>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</si>
  <si>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r>
      <t xml:space="preserve"> </t>
    </r>
    <r>
      <rPr>
        <b/>
        <sz val="12"/>
        <rFont val="Arial Cyr"/>
        <charset val="204"/>
      </rPr>
      <t>Субвенции на расходы на выплату денежных средств на содержание усыновленных (удочеренных) детей</t>
    </r>
  </si>
  <si>
    <t>Расходы по присмотру и уходу за детьми 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</si>
  <si>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Субвенции на создание и организацию деятельности комиссий по делам несовершеннолетних и защите их прав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</si>
  <si>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</si>
  <si>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</si>
  <si>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</si>
  <si>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Финансовое обеспечение административных комиссий</t>
  </si>
  <si>
    <t>Расходы по организации мероприятий при осуществлении деятельности по обращению с животными без владельцев</t>
  </si>
  <si>
    <t>Субвенции об обеспечение жилыми помещениями детей-сирот и детей, оставшихся без попечения родителй, а также лиц из числа детей-сирот и детей, оставшихся без попечения родителй, за исключением расходов на осуществление деятельнеости специалистов</t>
  </si>
  <si>
    <t>Субвенции на создание организации и осуществление деятельности по опеке и и попечительству в отношении несовершеннолетних</t>
  </si>
  <si>
    <t>Субвенции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</si>
  <si>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Субвенции на выплату единовременного пособия при всех формах устройства детей, лишенных родительского попечения. в семью</t>
  </si>
  <si>
    <t>Субвенции социальная поддержка детей-сирот и детей, оставшихся без попечения родителей, переданных в приемные семьи</t>
  </si>
  <si>
    <t>Субвенции на выплату денежных средств на содержание детей, находящихся под опекой (попечительством)</t>
  </si>
  <si>
    <t>Организация отдыха, оздоровления и занятости детей, подростков и молодежи в Удмуртской Республике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</si>
  <si>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деятельность</t>
  </si>
  <si>
    <t xml:space="preserve">Поддержка мер по обеспечению сбалансированности бюджетов </t>
  </si>
  <si>
    <r>
      <t xml:space="preserve"> </t>
    </r>
    <r>
      <rPr>
        <b/>
        <sz val="12"/>
        <rFont val="Arial Cyr"/>
        <charset val="204"/>
      </rPr>
      <t>Реализация проектов молодежного инициативного бюджетирования</t>
    </r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</si>
  <si>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</si>
  <si>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софинансирования</t>
  </si>
  <si>
    <t>Предоставление мер дополнительной социальной 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</t>
  </si>
  <si>
    <t>Строительство и реконструкция (модернизация) объектов питьевого водоснабжения</t>
  </si>
  <si>
    <t xml:space="preserve">       ассигнования на 2021 год и на плановый период 2022 и 2023 годов</t>
  </si>
  <si>
    <t xml:space="preserve">к пояснительной записке </t>
  </si>
  <si>
    <t xml:space="preserve">к решению "О внесении изменений в решение Совета депутатов  </t>
  </si>
  <si>
    <t>муниципального образования "Балезинский район"</t>
  </si>
  <si>
    <t xml:space="preserve"> "О бюджете муниципального образования "Балезинский район" </t>
  </si>
  <si>
    <t>на 2021 год и на плановый период 2022 и 2023 годов"</t>
  </si>
  <si>
    <t>Приложение 2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</si>
</sst>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12"/>
      <name val="Arial Cyr"/>
      <charset val="204"/>
    </font>
    <font>
      <sz val="11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color indexed="10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12"/>
      <name val="Arial Cyr"/>
      <charset val="204"/>
    </font>
    <font>
      <b/>
      <sz val="14"/>
      <name val="Arial Black"/>
      <family val="2"/>
      <charset val="204"/>
    </font>
    <font>
      <b/>
      <sz val="24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10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7" fillId="0" borderId="0" xfId="0" applyFont="1" applyBorder="1"/>
    <xf numFmtId="0" fontId="1" fillId="0" borderId="2" xfId="0" applyNumberFormat="1" applyFont="1" applyBorder="1" applyAlignment="1">
      <alignment horizontal="left" wrapText="1"/>
    </xf>
    <xf numFmtId="0" fontId="1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4" fontId="8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left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4" fontId="7" fillId="0" borderId="2" xfId="0" applyNumberFormat="1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 wrapText="1"/>
    </xf>
    <xf numFmtId="0" fontId="10" fillId="0" borderId="1" xfId="0" applyFont="1" applyBorder="1"/>
    <xf numFmtId="0" fontId="0" fillId="0" borderId="1" xfId="0" applyBorder="1"/>
    <xf numFmtId="4" fontId="8" fillId="0" borderId="1" xfId="0" applyNumberFormat="1" applyFont="1" applyFill="1" applyBorder="1" applyAlignment="1">
      <alignment horizontal="center" wrapText="1"/>
    </xf>
    <xf numFmtId="0" fontId="12" fillId="0" borderId="1" xfId="0" applyNumberFormat="1" applyFont="1" applyBorder="1" applyAlignment="1">
      <alignment horizontal="left" wrapText="1"/>
    </xf>
    <xf numFmtId="4" fontId="8" fillId="0" borderId="1" xfId="0" applyNumberFormat="1" applyFont="1" applyBorder="1" applyAlignment="1">
      <alignment horizontal="center"/>
    </xf>
    <xf numFmtId="4" fontId="8" fillId="0" borderId="3" xfId="0" applyNumberFormat="1" applyFont="1" applyFill="1" applyBorder="1" applyAlignment="1">
      <alignment horizontal="center" wrapText="1"/>
    </xf>
    <xf numFmtId="0" fontId="0" fillId="0" borderId="3" xfId="0" applyBorder="1"/>
    <xf numFmtId="0" fontId="7" fillId="0" borderId="0" xfId="0" applyFont="1" applyBorder="1" applyAlignment="1">
      <alignment horizontal="left"/>
    </xf>
    <xf numFmtId="0" fontId="0" fillId="0" borderId="0" xfId="0" applyBorder="1"/>
    <xf numFmtId="0" fontId="10" fillId="0" borderId="0" xfId="0" applyFont="1" applyBorder="1"/>
    <xf numFmtId="0" fontId="13" fillId="0" borderId="1" xfId="0" applyFont="1" applyBorder="1" applyAlignment="1">
      <alignment horizontal="left"/>
    </xf>
    <xf numFmtId="4" fontId="8" fillId="0" borderId="3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left" vertical="center" wrapText="1"/>
    </xf>
    <xf numFmtId="0" fontId="12" fillId="0" borderId="7" xfId="0" applyNumberFormat="1" applyFont="1" applyBorder="1" applyAlignment="1">
      <alignment horizontal="left" wrapText="1"/>
    </xf>
    <xf numFmtId="4" fontId="13" fillId="0" borderId="1" xfId="0" applyNumberFormat="1" applyFont="1" applyBorder="1"/>
    <xf numFmtId="4" fontId="13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0" xfId="0" applyAlignment="1">
      <alignment horizontal="right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59"/>
  <sheetViews>
    <sheetView tabSelected="1" zoomScale="75" zoomScaleNormal="75" workbookViewId="0">
      <pane ySplit="13" topLeftCell="A14" activePane="bottomLeft" state="frozenSplit"/>
      <selection pane="bottomLeft" activeCell="A15" sqref="A15"/>
    </sheetView>
  </sheetViews>
  <sheetFormatPr defaultRowHeight="18"/>
  <cols>
    <col min="1" max="1" width="114" style="6" customWidth="1"/>
    <col min="2" max="2" width="22.7109375" style="4" customWidth="1"/>
    <col min="3" max="3" width="17.28515625" hidden="1" customWidth="1"/>
    <col min="4" max="4" width="16.28515625" hidden="1" customWidth="1"/>
    <col min="5" max="5" width="16.5703125" hidden="1" customWidth="1"/>
    <col min="6" max="6" width="0.28515625" hidden="1" customWidth="1"/>
    <col min="7" max="7" width="24.85546875" style="8" customWidth="1"/>
    <col min="8" max="8" width="25.85546875" customWidth="1"/>
    <col min="9" max="9" width="12.42578125" customWidth="1"/>
    <col min="16" max="16" width="8.5703125" customWidth="1"/>
  </cols>
  <sheetData>
    <row r="1" spans="1:8">
      <c r="H1" s="39" t="s">
        <v>43</v>
      </c>
    </row>
    <row r="2" spans="1:8">
      <c r="H2" s="39" t="s">
        <v>38</v>
      </c>
    </row>
    <row r="3" spans="1:8">
      <c r="H3" s="39" t="s">
        <v>39</v>
      </c>
    </row>
    <row r="4" spans="1:8">
      <c r="H4" s="39" t="s">
        <v>40</v>
      </c>
    </row>
    <row r="5" spans="1:8">
      <c r="H5" s="39" t="s">
        <v>41</v>
      </c>
    </row>
    <row r="6" spans="1:8">
      <c r="H6" s="39" t="s">
        <v>42</v>
      </c>
    </row>
    <row r="10" spans="1:8" s="2" customFormat="1" ht="30.75" customHeight="1">
      <c r="A10" s="40" t="s">
        <v>2</v>
      </c>
      <c r="B10" s="40"/>
      <c r="C10" s="40"/>
      <c r="D10" s="40"/>
      <c r="E10" s="40"/>
      <c r="F10" s="40"/>
      <c r="G10" s="40"/>
      <c r="H10" s="40"/>
    </row>
    <row r="11" spans="1:8" s="1" customFormat="1" ht="33" customHeight="1">
      <c r="A11" s="40" t="s">
        <v>37</v>
      </c>
      <c r="B11" s="40"/>
      <c r="C11" s="40"/>
      <c r="D11" s="40"/>
      <c r="E11" s="40"/>
      <c r="F11" s="40"/>
      <c r="G11" s="40"/>
      <c r="H11" s="40"/>
    </row>
    <row r="12" spans="1:8" s="1" customFormat="1" ht="33" customHeight="1">
      <c r="A12" s="14"/>
      <c r="B12" s="5"/>
      <c r="C12" s="3"/>
      <c r="D12" s="3"/>
      <c r="E12" s="3"/>
      <c r="F12" s="3"/>
      <c r="G12" s="7"/>
      <c r="H12" s="15" t="s">
        <v>6</v>
      </c>
    </row>
    <row r="13" spans="1:8" ht="30.75" customHeight="1">
      <c r="A13" s="9" t="s">
        <v>1</v>
      </c>
      <c r="B13" s="10" t="s">
        <v>3</v>
      </c>
      <c r="C13" s="38" t="s">
        <v>0</v>
      </c>
      <c r="D13" s="38"/>
      <c r="E13" s="38"/>
      <c r="F13" s="38"/>
      <c r="G13" s="10" t="s">
        <v>4</v>
      </c>
      <c r="H13" s="10" t="s">
        <v>5</v>
      </c>
    </row>
    <row r="14" spans="1:8" s="4" customFormat="1" ht="59.25" customHeight="1">
      <c r="A14" s="25" t="s">
        <v>13</v>
      </c>
      <c r="B14" s="18">
        <v>-2563700</v>
      </c>
      <c r="C14"/>
      <c r="D14"/>
      <c r="E14"/>
      <c r="F14"/>
      <c r="G14" s="22"/>
      <c r="H14" s="23"/>
    </row>
    <row r="15" spans="1:8" s="4" customFormat="1" ht="66.75" customHeight="1">
      <c r="A15" s="19" t="s">
        <v>14</v>
      </c>
      <c r="B15" s="18">
        <v>10272000</v>
      </c>
      <c r="C15"/>
      <c r="D15"/>
      <c r="E15"/>
      <c r="F15"/>
      <c r="G15" s="22"/>
      <c r="H15" s="23"/>
    </row>
    <row r="16" spans="1:8" s="4" customFormat="1" ht="31.5">
      <c r="A16" s="11" t="s">
        <v>15</v>
      </c>
      <c r="B16" s="18">
        <v>60000</v>
      </c>
      <c r="C16"/>
      <c r="D16"/>
      <c r="E16"/>
      <c r="F16"/>
      <c r="G16" s="22"/>
      <c r="H16" s="23"/>
    </row>
    <row r="17" spans="1:8" s="4" customFormat="1" ht="45.75" customHeight="1">
      <c r="A17" s="25" t="s">
        <v>7</v>
      </c>
      <c r="B17" s="16">
        <v>96900</v>
      </c>
      <c r="C17"/>
      <c r="D17"/>
      <c r="E17"/>
      <c r="F17"/>
      <c r="G17" s="22"/>
      <c r="H17" s="23"/>
    </row>
    <row r="18" spans="1:8" s="4" customFormat="1" ht="31.5">
      <c r="A18" s="17" t="s">
        <v>17</v>
      </c>
      <c r="B18" s="16">
        <v>26500</v>
      </c>
      <c r="C18"/>
      <c r="D18"/>
      <c r="E18"/>
      <c r="F18"/>
      <c r="G18" s="22"/>
      <c r="H18" s="23"/>
    </row>
    <row r="19" spans="1:8" s="4" customFormat="1" ht="78.75">
      <c r="A19" s="17" t="s">
        <v>16</v>
      </c>
      <c r="B19" s="16">
        <v>71900</v>
      </c>
      <c r="C19" s="20"/>
      <c r="D19" s="20"/>
      <c r="E19" s="20"/>
      <c r="F19" s="21"/>
      <c r="G19" s="24"/>
      <c r="H19" s="23"/>
    </row>
    <row r="20" spans="1:8" s="4" customFormat="1" ht="18" hidden="1" customHeight="1">
      <c r="A20" s="13" t="s">
        <v>11</v>
      </c>
      <c r="B20" s="16">
        <v>2328800</v>
      </c>
      <c r="C20" s="20"/>
      <c r="D20" s="20"/>
      <c r="E20" s="20"/>
      <c r="F20" s="21"/>
      <c r="G20" s="24"/>
      <c r="H20" s="23"/>
    </row>
    <row r="21" spans="1:8" s="4" customFormat="1" ht="47.25">
      <c r="A21" s="17" t="s">
        <v>18</v>
      </c>
      <c r="B21" s="16">
        <v>-1546900</v>
      </c>
      <c r="C21" s="20"/>
      <c r="D21" s="20"/>
      <c r="E21" s="20"/>
      <c r="F21" s="21"/>
      <c r="G21" s="24"/>
      <c r="H21" s="23"/>
    </row>
    <row r="22" spans="1:8" s="4" customFormat="1" ht="69" customHeight="1">
      <c r="A22" s="17" t="s">
        <v>19</v>
      </c>
      <c r="B22" s="16">
        <v>27079200</v>
      </c>
      <c r="C22" s="20"/>
      <c r="D22" s="20"/>
      <c r="E22" s="20"/>
      <c r="F22" s="21"/>
      <c r="G22" s="24"/>
      <c r="H22" s="23"/>
    </row>
    <row r="23" spans="1:8" s="4" customFormat="1" ht="47.25">
      <c r="A23" s="17" t="s">
        <v>20</v>
      </c>
      <c r="B23" s="16">
        <v>11061300</v>
      </c>
      <c r="C23" s="20"/>
      <c r="D23" s="20"/>
      <c r="E23" s="20"/>
      <c r="F23" s="21"/>
      <c r="G23" s="24"/>
      <c r="H23" s="23"/>
    </row>
    <row r="24" spans="1:8" s="4" customFormat="1">
      <c r="A24" s="17" t="s">
        <v>21</v>
      </c>
      <c r="B24" s="16">
        <v>3700</v>
      </c>
      <c r="C24" s="20"/>
      <c r="D24" s="20"/>
      <c r="E24" s="20"/>
      <c r="F24" s="21"/>
      <c r="G24" s="24"/>
      <c r="H24" s="23"/>
    </row>
    <row r="25" spans="1:8" s="4" customFormat="1" ht="31.5">
      <c r="A25" s="17" t="s">
        <v>22</v>
      </c>
      <c r="B25" s="16">
        <v>515100</v>
      </c>
      <c r="C25" s="20"/>
      <c r="D25" s="20"/>
      <c r="E25" s="20"/>
      <c r="F25" s="21"/>
      <c r="G25" s="24"/>
      <c r="H25" s="23"/>
    </row>
    <row r="26" spans="1:8" s="4" customFormat="1">
      <c r="A26" s="17" t="s">
        <v>10</v>
      </c>
      <c r="B26" s="16">
        <v>90200</v>
      </c>
      <c r="C26" s="20"/>
      <c r="D26" s="20"/>
      <c r="E26" s="20"/>
      <c r="F26" s="21"/>
      <c r="G26" s="24"/>
      <c r="H26" s="23"/>
    </row>
    <row r="27" spans="1:8" s="4" customFormat="1" ht="47.25">
      <c r="A27" s="17" t="s">
        <v>23</v>
      </c>
      <c r="B27" s="16">
        <v>167000</v>
      </c>
      <c r="C27" s="26">
        <f ca="1">SUM(C14:C28)</f>
        <v>0</v>
      </c>
      <c r="D27" s="26">
        <f ca="1">SUM(D14:D28)</f>
        <v>0</v>
      </c>
      <c r="E27" s="26">
        <f ca="1">SUM(E14:E28)</f>
        <v>0</v>
      </c>
      <c r="F27" s="26">
        <f ca="1">SUM(F14:F28)</f>
        <v>0</v>
      </c>
      <c r="G27" s="26"/>
      <c r="H27" s="26"/>
    </row>
    <row r="28" spans="1:8" s="4" customFormat="1" ht="31.5">
      <c r="A28" s="17" t="s">
        <v>24</v>
      </c>
      <c r="B28" s="16">
        <v>-131300</v>
      </c>
      <c r="C28"/>
      <c r="D28"/>
      <c r="E28"/>
      <c r="F28"/>
      <c r="G28" s="22"/>
      <c r="H28" s="23"/>
    </row>
    <row r="29" spans="1:8" ht="78.75">
      <c r="A29" s="17" t="s">
        <v>25</v>
      </c>
      <c r="B29" s="16">
        <v>34500</v>
      </c>
      <c r="G29" s="22"/>
      <c r="H29" s="23"/>
    </row>
    <row r="30" spans="1:8" ht="31.5">
      <c r="A30" s="17" t="s">
        <v>26</v>
      </c>
      <c r="B30" s="16">
        <v>-50200</v>
      </c>
      <c r="G30" s="22"/>
      <c r="H30" s="23"/>
    </row>
    <row r="31" spans="1:8" ht="31.5">
      <c r="A31" s="17" t="s">
        <v>27</v>
      </c>
      <c r="B31" s="16">
        <v>-57000</v>
      </c>
      <c r="G31" s="22"/>
      <c r="H31" s="23"/>
    </row>
    <row r="32" spans="1:8" ht="31.5">
      <c r="A32" s="17" t="s">
        <v>9</v>
      </c>
      <c r="B32" s="16">
        <v>-4400</v>
      </c>
      <c r="G32" s="22"/>
      <c r="H32" s="23"/>
    </row>
    <row r="33" spans="1:8" ht="31.5">
      <c r="A33" s="17" t="s">
        <v>28</v>
      </c>
      <c r="B33" s="16">
        <v>171900</v>
      </c>
      <c r="G33" s="22"/>
      <c r="H33" s="23"/>
    </row>
    <row r="34" spans="1:8" ht="31.5">
      <c r="A34" s="17" t="s">
        <v>29</v>
      </c>
      <c r="B34" s="16">
        <v>-121200</v>
      </c>
      <c r="G34" s="22"/>
      <c r="H34" s="23"/>
    </row>
    <row r="35" spans="1:8" ht="78.75">
      <c r="A35" s="17" t="s">
        <v>30</v>
      </c>
      <c r="B35" s="16">
        <v>-21000</v>
      </c>
      <c r="G35" s="22"/>
      <c r="H35" s="23"/>
    </row>
    <row r="36" spans="1:8" ht="31.5">
      <c r="A36" s="17" t="s">
        <v>8</v>
      </c>
      <c r="B36" s="16">
        <v>-2296600</v>
      </c>
      <c r="G36" s="22"/>
      <c r="H36" s="23"/>
    </row>
    <row r="37" spans="1:8" ht="33" customHeight="1">
      <c r="A37" s="34" t="s">
        <v>31</v>
      </c>
      <c r="B37" s="16">
        <f>6297000+185000+1212200+200000+22735240.36+1950000</f>
        <v>32579440.359999999</v>
      </c>
      <c r="G37" s="22"/>
      <c r="H37" s="23"/>
    </row>
    <row r="38" spans="1:8">
      <c r="A38" s="13" t="s">
        <v>32</v>
      </c>
      <c r="B38" s="16">
        <f>519207+252441</f>
        <v>771648</v>
      </c>
      <c r="G38" s="22"/>
      <c r="H38" s="23"/>
    </row>
    <row r="39" spans="1:8" ht="47.25">
      <c r="A39" s="17" t="s">
        <v>33</v>
      </c>
      <c r="B39" s="16">
        <v>-35237718.560000002</v>
      </c>
      <c r="G39" s="22"/>
      <c r="H39" s="23"/>
    </row>
    <row r="40" spans="1:8" ht="47.25">
      <c r="A40" s="17" t="s">
        <v>34</v>
      </c>
      <c r="B40" s="16">
        <v>-38645900</v>
      </c>
      <c r="G40" s="22"/>
      <c r="H40" s="23"/>
    </row>
    <row r="41" spans="1:8" ht="47.25">
      <c r="A41" s="17" t="s">
        <v>35</v>
      </c>
      <c r="B41" s="18">
        <v>431100</v>
      </c>
      <c r="G41" s="22"/>
      <c r="H41" s="23"/>
    </row>
    <row r="42" spans="1:8">
      <c r="A42" s="35" t="s">
        <v>36</v>
      </c>
      <c r="B42" s="33"/>
      <c r="G42" s="27">
        <v>-28790000</v>
      </c>
      <c r="H42" s="28"/>
    </row>
    <row r="43" spans="1:8" ht="29.25" customHeight="1">
      <c r="A43" s="32" t="s">
        <v>12</v>
      </c>
      <c r="B43" s="37">
        <f>SUM(B14:B42)</f>
        <v>5085269.799999997</v>
      </c>
      <c r="C43" s="36">
        <f t="shared" ref="C43:H43" ca="1" si="0">SUM(C14:C42)</f>
        <v>3532031.799999997</v>
      </c>
      <c r="D43" s="36">
        <f t="shared" ca="1" si="0"/>
        <v>3532031.799999997</v>
      </c>
      <c r="E43" s="36">
        <f t="shared" ca="1" si="0"/>
        <v>3532031.799999997</v>
      </c>
      <c r="F43" s="36">
        <f t="shared" ca="1" si="0"/>
        <v>3532031.799999997</v>
      </c>
      <c r="G43" s="37">
        <f t="shared" si="0"/>
        <v>-28790000</v>
      </c>
      <c r="H43" s="36">
        <f t="shared" si="0"/>
        <v>0</v>
      </c>
    </row>
    <row r="59" spans="1:9" ht="35.25" customHeight="1">
      <c r="A59" s="29"/>
      <c r="B59" s="12"/>
      <c r="C59" s="30"/>
      <c r="D59" s="30"/>
      <c r="E59" s="30"/>
      <c r="F59" s="30"/>
      <c r="G59" s="31"/>
      <c r="H59" s="30"/>
      <c r="I59" s="30"/>
    </row>
  </sheetData>
  <mergeCells count="3">
    <mergeCell ref="C13:F13"/>
    <mergeCell ref="A10:H10"/>
    <mergeCell ref="A11:H11"/>
  </mergeCells>
  <phoneticPr fontId="3" type="noConversion"/>
  <pageMargins left="0.94488188976377963" right="0.19685039370078741" top="0.39370078740157483" bottom="0.39370078740157483" header="0.31496062992125984" footer="0.31496062992125984"/>
  <pageSetup paperSize="9" scale="45" orientation="portrait" r:id="rId1"/>
  <headerFooter alignWithMargins="0"/>
  <cellWatches>
    <cellWatch r="A11"/>
  </cellWatche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13" sqref="A13"/>
    </sheetView>
  </sheetViews>
  <sheetFormatPr defaultRowHeight="12.75"/>
  <cols>
    <col min="1" max="1" width="5.7109375" customWidth="1"/>
  </cols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2021-06-11T11:55:22Z</cp:lastPrinted>
  <dcterms:created xsi:type="dcterms:W3CDTF">2007-02-27T11:10:18Z</dcterms:created>
  <dcterms:modified xsi:type="dcterms:W3CDTF">2021-08-16T05:45:27Z</dcterms:modified>
</cp:coreProperties>
</file>